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ВНЕПЛАН 2021\СТРОЙ БЕТОН ООО\"/>
    </mc:Choice>
  </mc:AlternateContent>
  <bookViews>
    <workbookView xWindow="0" yWindow="180" windowWidth="28800" windowHeight="12120" firstSheet="1" activeTab="1"/>
  </bookViews>
  <sheets>
    <sheet name="Т " sheetId="1" state="hidden" r:id="rId1"/>
    <sheet name="МРСК" sheetId="2" r:id="rId2"/>
    <sheet name="Лист1" sheetId="3" r:id="rId3"/>
  </sheets>
  <externalReferences>
    <externalReference r:id="rId4"/>
    <externalReference r:id="rId5"/>
    <externalReference r:id="rId6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МРСК!$A$3:$G$50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H50" i="2" l="1"/>
  <c r="H51" i="2" s="1"/>
  <c r="H52" i="2" s="1"/>
  <c r="F9" i="2" l="1"/>
  <c r="F8" i="2" l="1"/>
  <c r="F10" i="2" s="1"/>
  <c r="C37" i="2" l="1"/>
  <c r="D24" i="2" l="1"/>
  <c r="F24" i="2" s="1"/>
  <c r="D23" i="2"/>
  <c r="F23" i="2" s="1"/>
  <c r="D22" i="2"/>
  <c r="F22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E32" i="1"/>
  <c r="F25" i="2" l="1"/>
  <c r="H64" i="1"/>
  <c r="H62" i="1"/>
  <c r="H61" i="1"/>
  <c r="H59" i="1"/>
  <c r="F30" i="2" l="1"/>
  <c r="F35" i="2" s="1"/>
  <c r="V35" i="2" s="1"/>
  <c r="F28" i="2"/>
  <c r="F33" i="2" s="1"/>
  <c r="V33" i="2" s="1"/>
  <c r="F29" i="2"/>
  <c r="F34" i="2" s="1"/>
  <c r="F27" i="2"/>
  <c r="F32" i="2" s="1"/>
  <c r="V32" i="2" s="1"/>
  <c r="E30" i="1"/>
  <c r="F42" i="2" l="1"/>
  <c r="V42" i="2" s="1"/>
  <c r="V34" i="2"/>
  <c r="V36" i="2" s="1"/>
  <c r="F41" i="2"/>
  <c r="V41" i="2" s="1"/>
  <c r="F40" i="2"/>
  <c r="V40" i="2" s="1"/>
  <c r="F36" i="2"/>
  <c r="D39" i="1"/>
  <c r="E15" i="1"/>
  <c r="E50" i="1"/>
  <c r="H50" i="1" s="1"/>
  <c r="G36" i="1"/>
  <c r="G37" i="1" s="1"/>
  <c r="V38" i="2" l="1"/>
  <c r="V37" i="2"/>
  <c r="F38" i="2"/>
  <c r="F37" i="2"/>
  <c r="E31" i="1"/>
  <c r="E53" i="1" s="1"/>
  <c r="F43" i="2" l="1"/>
  <c r="V43" i="2" s="1"/>
  <c r="F44" i="2"/>
  <c r="V44" i="2" s="1"/>
  <c r="G44" i="1"/>
  <c r="F44" i="1"/>
  <c r="E44" i="1"/>
  <c r="D44" i="1"/>
  <c r="G33" i="1"/>
  <c r="G25" i="1"/>
  <c r="G28" i="1" s="1"/>
  <c r="H24" i="1"/>
  <c r="H22" i="1"/>
  <c r="H20" i="1"/>
  <c r="H18" i="1"/>
  <c r="V45" i="2" l="1"/>
  <c r="V46" i="2" s="1"/>
  <c r="V47" i="2" s="1"/>
  <c r="F45" i="2"/>
  <c r="F46" i="2" s="1"/>
  <c r="F47" i="2" s="1"/>
  <c r="H44" i="1"/>
  <c r="H32" i="1"/>
  <c r="G34" i="1"/>
  <c r="V48" i="2" l="1"/>
  <c r="V49" i="2"/>
  <c r="V50" i="2" s="1"/>
  <c r="V51" i="2" s="1"/>
  <c r="V52" i="2" s="1"/>
  <c r="F49" i="2"/>
  <c r="F48" i="2"/>
  <c r="F15" i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<sst xmlns="http://schemas.openxmlformats.org/spreadsheetml/2006/main" count="163" uniqueCount="133">
  <si>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</si>
  <si>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</si>
  <si>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</si>
  <si>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</si>
  <si>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</si>
  <si>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</si>
  <si>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</si>
  <si>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</si>
  <si>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</si>
  <si>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</si>
  <si>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</si>
  <si>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</si>
  <si>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</si>
  <si>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</si>
  <si>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</si>
  <si>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</si>
  <si>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</si>
  <si>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</si>
  <si>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</si>
  <si>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</si>
  <si>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</si>
  <si>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</si>
  <si>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</si>
  <si>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</si>
  <si>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</si>
  <si>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</si>
  <si>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</si>
  <si>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</si>
  <si>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</si>
  <si>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</si>
  <si>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</si>
  <si>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</si>
  <si>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</si>
  <si>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</si>
  <si>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</si>
  <si>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</si>
  <si>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</si>
  <si>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</si>
  <si>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</si>
  <si>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</si>
  <si>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</si>
  <si>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</si>
  <si>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</si>
  <si>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</si>
  <si>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</si>
  <si>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</si>
  <si>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</si>
  <si>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</si>
  <si>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</si>
  <si>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</si>
  <si>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</si>
  <si>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</si>
  <si>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</si>
  <si>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</si>
  <si>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</si>
  <si>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</si>
  <si>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</si>
  <si>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</si>
  <si>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</si>
  <si>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</si>
  <si>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</si>
  <si>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</si>
  <si>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</si>
  <si>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</si>
  <si>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</si>
  <si>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</si>
  <si>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</si>
  <si>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</si>
  <si>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</si>
  <si>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</si>
  <si>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</si>
  <si>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</si>
  <si>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</si>
  <si>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</si>
  <si>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</si>
  <si>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</si>
  <si>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</si>
  <si>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</si>
  <si>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</si>
  <si>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</si>
  <si>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</si>
  <si>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</si>
  <si>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</si>
  <si>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</si>
  <si>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</si>
  <si>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</si>
  <si>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</si>
  <si>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</si>
  <si>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</si>
  <si>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</si>
  <si>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</si>
  <si>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</si>
  <si>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</si>
  <si>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</si>
  <si>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</si>
  <si>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</si>
  <si>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</si>
  <si>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</si>
  <si>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</si>
  <si>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</si>
  <si>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</si>
  <si>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</si>
  <si>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</si>
  <si>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</si>
  <si>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</si>
  <si>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</si>
  <si>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</si>
  <si>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</si>
  <si>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</si>
  <si>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реализация в 2020 г.</t>
  </si>
  <si>
    <t>реализация в 2019 г.</t>
  </si>
  <si>
    <t>4 %</t>
  </si>
  <si>
    <t>Понижающий коэффициент (приведение стоимости работ к инвестиционной составляющей)</t>
  </si>
  <si>
    <t>Итого, с учётом понижающего коэффициента, тыс.руб.</t>
  </si>
  <si>
    <t>2</t>
  </si>
  <si>
    <t>табл. 9</t>
  </si>
  <si>
    <t>С учётом индексов Минстроя на 4 кв. 2020:</t>
  </si>
  <si>
    <t>Итого в ценах 4 кв 2020 г.</t>
  </si>
  <si>
    <t>Методика по Приказу Минстроя РФ от 04.08.2020 №421/пр</t>
  </si>
  <si>
    <t>п.2.7</t>
  </si>
  <si>
    <t>4 - 9% - проектно-изыскательские работы и авторский надзор;</t>
  </si>
  <si>
    <t>2,6 - 4 % - содержание службы заказчика-застройщика, строительный контроль;</t>
  </si>
  <si>
    <t>Объект: Строительство ЛЭП 6 кВ в Надеждинском районе протяженностью 0,932 км и организация коммерческого учета электрической энергии, в количестве 1 шт. для технологического присоединения заявителя Строй Бетон ООО</t>
  </si>
  <si>
    <t xml:space="preserve">Кабель напряжением 6 кВ ААБл (3х240) </t>
  </si>
  <si>
    <t>6 %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</si>
  <si>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</si>
  <si>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</si>
  <si>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</si>
  <si>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 xml:space="preserve">Итого на выполнение работ (за вычетом затрат на содержание службы заказчика и оборудование заказчика) без НДС, млн. руб. </t>
  </si>
  <si>
    <t xml:space="preserve">Итого на выполнение работ (за вычетом затрат на содержание службы заказчика) без НДС, руб. </t>
  </si>
  <si>
    <t xml:space="preserve">Итого на выполнение работ (за вычетом затрат на содержание службы заказчика и оборудование заказчика) </t>
  </si>
  <si>
    <t xml:space="preserve">ВЛ 6 кВ одноцепная, провод СИП, 120 мм2, ж/б опоры, 1 км </t>
  </si>
  <si>
    <t>табл. 2 (применительно)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</si>
</sst>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0.000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66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6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4" fillId="35" borderId="16" xfId="546" applyFont="1" applyFill="1" applyBorder="1" applyAlignment="1">
      <alignment horizontal="center" vertical="center" wrapText="1"/>
    </xf>
    <xf numFmtId="0" fontId="64" fillId="35" borderId="41" xfId="546" applyFont="1" applyFill="1" applyBorder="1" applyAlignment="1">
      <alignment horizontal="center" vertical="center" wrapText="1"/>
    </xf>
    <xf numFmtId="4" fontId="64" fillId="35" borderId="42" xfId="546" applyNumberFormat="1" applyFont="1" applyFill="1" applyBorder="1" applyAlignment="1">
      <alignment horizontal="center" vertical="center" wrapText="1"/>
    </xf>
    <xf numFmtId="4" fontId="64" fillId="0" borderId="43" xfId="562" applyNumberFormat="1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4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5" xfId="557" applyNumberFormat="1" applyFont="1" applyFill="1" applyBorder="1" applyAlignment="1">
      <alignment horizontal="left" vertical="center" wrapText="1"/>
    </xf>
    <xf numFmtId="0" fontId="68" fillId="0" borderId="2" xfId="0" applyFont="1" applyBorder="1" applyAlignment="1">
      <alignment vertical="top" wrapText="1"/>
    </xf>
    <xf numFmtId="0" fontId="62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2" fillId="36" borderId="2" xfId="0" applyNumberFormat="1" applyFont="1" applyFill="1" applyBorder="1" applyAlignment="1">
      <alignment horizontal="center" vertical="center"/>
    </xf>
    <xf numFmtId="0" fontId="56" fillId="0" borderId="0" xfId="562" applyFont="1" applyAlignment="1">
      <alignment horizontal="left" vertical="center" wrapText="1"/>
    </xf>
    <xf numFmtId="4" fontId="63" fillId="37" borderId="31" xfId="562" applyNumberFormat="1" applyFont="1" applyFill="1" applyBorder="1" applyAlignment="1">
      <alignment horizontal="left" vertical="center" wrapText="1"/>
    </xf>
    <xf numFmtId="4" fontId="63" fillId="37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7" borderId="45" xfId="562" applyNumberFormat="1" applyFont="1" applyFill="1" applyBorder="1" applyAlignment="1">
      <alignment horizontal="left" vertical="center" wrapText="1"/>
    </xf>
    <xf numFmtId="4" fontId="62" fillId="37" borderId="51" xfId="562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4" fontId="63" fillId="0" borderId="45" xfId="562" applyNumberFormat="1" applyFont="1" applyBorder="1" applyAlignment="1">
      <alignment horizontal="left" vertical="center" wrapText="1"/>
    </xf>
    <xf numFmtId="4" fontId="65" fillId="0" borderId="51" xfId="561" applyNumberFormat="1" applyFont="1" applyBorder="1" applyAlignment="1">
      <alignment horizontal="left" vertical="center" wrapText="1"/>
    </xf>
    <xf numFmtId="4" fontId="63" fillId="0" borderId="36" xfId="561" applyNumberFormat="1" applyFont="1" applyBorder="1" applyAlignment="1">
      <alignment horizontal="left" vertical="center" wrapText="1"/>
    </xf>
    <xf numFmtId="4" fontId="67" fillId="2" borderId="51" xfId="561" applyNumberFormat="1" applyFont="1" applyFill="1" applyBorder="1" applyAlignment="1">
      <alignment horizontal="left" vertical="center" wrapText="1"/>
    </xf>
    <xf numFmtId="180" fontId="56" fillId="0" borderId="0" xfId="546" applyNumberFormat="1" applyFont="1"/>
    <xf numFmtId="180" fontId="57" fillId="0" borderId="0" xfId="546" applyNumberFormat="1" applyFont="1"/>
    <xf numFmtId="180" fontId="56" fillId="0" borderId="0" xfId="562" applyNumberFormat="1" applyFont="1"/>
    <xf numFmtId="180" fontId="56" fillId="2" borderId="0" xfId="562" applyNumberFormat="1" applyFont="1" applyFill="1"/>
    <xf numFmtId="180" fontId="56" fillId="0" borderId="0" xfId="562" applyNumberFormat="1" applyFont="1" applyBorder="1"/>
    <xf numFmtId="180" fontId="64" fillId="35" borderId="42" xfId="546" applyNumberFormat="1" applyFont="1" applyFill="1" applyBorder="1" applyAlignment="1">
      <alignment horizontal="center" vertical="center" wrapText="1"/>
    </xf>
    <xf numFmtId="180" fontId="56" fillId="0" borderId="58" xfId="562" applyNumberFormat="1" applyFont="1" applyBorder="1" applyAlignment="1">
      <alignment horizontal="center" vertical="center" wrapText="1"/>
    </xf>
    <xf numFmtId="4" fontId="56" fillId="0" borderId="58" xfId="562" applyNumberFormat="1" applyFont="1" applyBorder="1" applyAlignment="1">
      <alignment horizontal="center" vertical="center" wrapText="1"/>
    </xf>
    <xf numFmtId="180" fontId="56" fillId="0" borderId="59" xfId="562" applyNumberFormat="1" applyFont="1" applyBorder="1" applyAlignment="1">
      <alignment horizontal="center" vertical="center" wrapText="1"/>
    </xf>
    <xf numFmtId="4" fontId="56" fillId="0" borderId="59" xfId="562" applyNumberFormat="1" applyFont="1" applyBorder="1" applyAlignment="1">
      <alignment horizontal="center" vertical="center" wrapText="1"/>
    </xf>
    <xf numFmtId="180" fontId="56" fillId="0" borderId="60" xfId="562" applyNumberFormat="1" applyFont="1" applyBorder="1" applyAlignment="1"/>
    <xf numFmtId="4" fontId="56" fillId="0" borderId="60" xfId="562" applyNumberFormat="1" applyFont="1" applyBorder="1" applyAlignment="1"/>
    <xf numFmtId="180" fontId="56" fillId="0" borderId="61" xfId="562" applyNumberFormat="1" applyFont="1" applyBorder="1" applyAlignment="1">
      <alignment horizontal="center" vertical="center" wrapText="1"/>
    </xf>
    <xf numFmtId="4" fontId="56" fillId="0" borderId="61" xfId="562" applyNumberFormat="1" applyFont="1" applyBorder="1" applyAlignment="1">
      <alignment horizontal="center" vertical="center" wrapText="1"/>
    </xf>
    <xf numFmtId="180" fontId="56" fillId="0" borderId="62" xfId="562" applyNumberFormat="1" applyFont="1" applyBorder="1" applyAlignment="1">
      <alignment horizontal="center" vertical="center" wrapText="1"/>
    </xf>
    <xf numFmtId="4" fontId="56" fillId="0" borderId="62" xfId="562" applyNumberFormat="1" applyFont="1" applyBorder="1" applyAlignment="1">
      <alignment horizontal="center" vertical="center" wrapText="1"/>
    </xf>
    <xf numFmtId="180" fontId="56" fillId="0" borderId="60" xfId="562" applyNumberFormat="1" applyFont="1" applyBorder="1" applyAlignment="1">
      <alignment horizontal="center" vertical="center" wrapText="1"/>
    </xf>
    <xf numFmtId="4" fontId="56" fillId="0" borderId="60" xfId="562" applyNumberFormat="1" applyFont="1" applyBorder="1" applyAlignment="1">
      <alignment horizontal="center" vertical="center" wrapText="1"/>
    </xf>
    <xf numFmtId="180" fontId="56" fillId="0" borderId="61" xfId="562" applyNumberFormat="1" applyFont="1" applyBorder="1" applyAlignment="1"/>
    <xf numFmtId="4" fontId="56" fillId="0" borderId="61" xfId="562" applyNumberFormat="1" applyFont="1" applyBorder="1" applyAlignment="1"/>
    <xf numFmtId="180" fontId="56" fillId="0" borderId="62" xfId="562" applyNumberFormat="1" applyFont="1" applyBorder="1" applyAlignment="1"/>
    <xf numFmtId="4" fontId="56" fillId="0" borderId="62" xfId="562" applyNumberFormat="1" applyFont="1" applyBorder="1" applyAlignment="1"/>
    <xf numFmtId="180" fontId="56" fillId="0" borderId="59" xfId="562" applyNumberFormat="1" applyFont="1" applyBorder="1" applyAlignment="1"/>
    <xf numFmtId="4" fontId="56" fillId="0" borderId="59" xfId="562" applyNumberFormat="1" applyFont="1" applyBorder="1" applyAlignment="1"/>
    <xf numFmtId="180" fontId="56" fillId="37" borderId="60" xfId="562" applyNumberFormat="1" applyFont="1" applyFill="1" applyBorder="1" applyAlignment="1"/>
    <xf numFmtId="4" fontId="56" fillId="37" borderId="60" xfId="562" applyNumberFormat="1" applyFont="1" applyFill="1" applyBorder="1" applyAlignment="1"/>
    <xf numFmtId="180" fontId="59" fillId="37" borderId="59" xfId="562" applyNumberFormat="1" applyFont="1" applyFill="1" applyBorder="1" applyAlignment="1"/>
    <xf numFmtId="4" fontId="59" fillId="37" borderId="59" xfId="562" applyNumberFormat="1" applyFont="1" applyFill="1" applyBorder="1" applyAlignment="1"/>
    <xf numFmtId="180" fontId="56" fillId="38" borderId="60" xfId="562" applyNumberFormat="1" applyFont="1" applyFill="1" applyBorder="1" applyAlignment="1"/>
    <xf numFmtId="4" fontId="56" fillId="38" borderId="60" xfId="562" applyNumberFormat="1" applyFont="1" applyFill="1" applyBorder="1" applyAlignment="1"/>
    <xf numFmtId="180" fontId="56" fillId="38" borderId="63" xfId="562" applyNumberFormat="1" applyFont="1" applyFill="1" applyBorder="1" applyAlignment="1"/>
    <xf numFmtId="4" fontId="56" fillId="38" borderId="63" xfId="562" applyNumberFormat="1" applyFont="1" applyFill="1" applyBorder="1" applyAlignment="1"/>
    <xf numFmtId="180" fontId="56" fillId="37" borderId="59" xfId="562" applyNumberFormat="1" applyFont="1" applyFill="1" applyBorder="1" applyAlignment="1"/>
    <xf numFmtId="4" fontId="56" fillId="37" borderId="59" xfId="562" applyNumberFormat="1" applyFont="1" applyFill="1" applyBorder="1" applyAlignment="1"/>
    <xf numFmtId="180" fontId="56" fillId="37" borderId="63" xfId="562" applyNumberFormat="1" applyFont="1" applyFill="1" applyBorder="1" applyAlignment="1"/>
    <xf numFmtId="4" fontId="56" fillId="37" borderId="63" xfId="562" applyNumberFormat="1" applyFont="1" applyFill="1" applyBorder="1" applyAlignment="1"/>
    <xf numFmtId="0" fontId="63" fillId="0" borderId="41" xfId="475" applyFont="1" applyBorder="1" applyAlignment="1">
      <alignment horizontal="left" vertical="center" wrapText="1"/>
    </xf>
    <xf numFmtId="0" fontId="63" fillId="0" borderId="41" xfId="546" applyFont="1" applyBorder="1" applyAlignment="1">
      <alignment horizontal="left" vertical="center" wrapText="1"/>
    </xf>
    <xf numFmtId="4" fontId="63" fillId="0" borderId="41" xfId="546" applyNumberFormat="1" applyFont="1" applyBorder="1" applyAlignment="1">
      <alignment horizontal="left" vertical="center" wrapText="1"/>
    </xf>
    <xf numFmtId="4" fontId="63" fillId="2" borderId="41" xfId="557" applyNumberFormat="1" applyFont="1" applyFill="1" applyBorder="1" applyAlignment="1">
      <alignment horizontal="left" vertical="center" wrapText="1"/>
    </xf>
    <xf numFmtId="180" fontId="56" fillId="0" borderId="64" xfId="562" applyNumberFormat="1" applyFont="1" applyBorder="1" applyAlignment="1">
      <alignment horizontal="center" vertical="center" wrapText="1"/>
    </xf>
    <xf numFmtId="4" fontId="56" fillId="0" borderId="64" xfId="562" applyNumberFormat="1" applyFont="1" applyBorder="1" applyAlignment="1">
      <alignment horizontal="center" vertical="center" wrapText="1"/>
    </xf>
    <xf numFmtId="4" fontId="63" fillId="2" borderId="42" xfId="557" applyNumberFormat="1" applyFont="1" applyFill="1" applyBorder="1" applyAlignment="1">
      <alignment horizontal="left" vertical="center" wrapText="1"/>
    </xf>
    <xf numFmtId="0" fontId="68" fillId="0" borderId="3" xfId="0" applyFont="1" applyBorder="1" applyAlignment="1">
      <alignment vertical="top" wrapText="1"/>
    </xf>
    <xf numFmtId="168" fontId="62" fillId="36" borderId="3" xfId="0" applyNumberFormat="1" applyFont="1" applyFill="1" applyBorder="1" applyAlignment="1">
      <alignment horizontal="center" vertical="center"/>
    </xf>
    <xf numFmtId="168" fontId="62" fillId="36" borderId="65" xfId="0" applyNumberFormat="1" applyFont="1" applyFill="1" applyBorder="1" applyAlignment="1">
      <alignment horizontal="center" vertical="center"/>
    </xf>
    <xf numFmtId="4" fontId="63" fillId="2" borderId="66" xfId="557" applyNumberFormat="1" applyFont="1" applyFill="1" applyBorder="1" applyAlignment="1">
      <alignment horizontal="left" vertical="center" wrapText="1"/>
    </xf>
    <xf numFmtId="0" fontId="56" fillId="0" borderId="59" xfId="562" applyFont="1" applyBorder="1" applyAlignment="1">
      <alignment horizontal="center" vertical="center" wrapText="1"/>
    </xf>
    <xf numFmtId="0" fontId="56" fillId="0" borderId="32" xfId="562" applyFont="1" applyBorder="1" applyAlignment="1">
      <alignment horizontal="center" vertical="center" wrapText="1"/>
    </xf>
    <xf numFmtId="0" fontId="56" fillId="0" borderId="39" xfId="562" applyFont="1" applyBorder="1" applyAlignment="1">
      <alignment horizontal="center" vertical="center" wrapText="1"/>
    </xf>
    <xf numFmtId="49" fontId="63" fillId="0" borderId="16" xfId="475" applyNumberFormat="1" applyFont="1" applyBorder="1" applyAlignment="1">
      <alignment horizontal="left" vertical="center" wrapText="1"/>
    </xf>
    <xf numFmtId="49" fontId="63" fillId="0" borderId="66" xfId="475" applyNumberFormat="1" applyFont="1" applyBorder="1" applyAlignment="1">
      <alignment horizontal="left" vertical="center" wrapText="1"/>
    </xf>
    <xf numFmtId="0" fontId="63" fillId="0" borderId="68" xfId="475" applyFont="1" applyBorder="1" applyAlignment="1">
      <alignment horizontal="left" vertical="center" wrapText="1"/>
    </xf>
    <xf numFmtId="0" fontId="63" fillId="0" borderId="68" xfId="546" applyFont="1" applyBorder="1" applyAlignment="1">
      <alignment horizontal="left" vertical="center" wrapText="1"/>
    </xf>
    <xf numFmtId="4" fontId="63" fillId="0" borderId="67" xfId="546" applyNumberFormat="1" applyFont="1" applyBorder="1" applyAlignment="1">
      <alignment horizontal="left" vertical="center" wrapText="1"/>
    </xf>
    <xf numFmtId="4" fontId="63" fillId="2" borderId="51" xfId="557" applyNumberFormat="1" applyFont="1" applyFill="1" applyBorder="1" applyAlignment="1">
      <alignment horizontal="left" vertical="center" wrapText="1"/>
    </xf>
    <xf numFmtId="168" fontId="67" fillId="2" borderId="51" xfId="561" applyNumberFormat="1" applyFont="1" applyFill="1" applyBorder="1" applyAlignment="1">
      <alignment horizontal="left" vertical="center" wrapText="1"/>
    </xf>
    <xf numFmtId="168" fontId="67" fillId="2" borderId="51" xfId="561" applyNumberFormat="1" applyFont="1" applyFill="1" applyBorder="1" applyAlignment="1">
      <alignment horizontal="right" vertical="center" wrapText="1"/>
    </xf>
    <xf numFmtId="180" fontId="56" fillId="2" borderId="0" xfId="546" applyNumberFormat="1" applyFont="1" applyFill="1"/>
    <xf numFmtId="4" fontId="56" fillId="2" borderId="0" xfId="546" applyNumberFormat="1" applyFont="1" applyFill="1"/>
    <xf numFmtId="0" fontId="56" fillId="0" borderId="0" xfId="553" applyFont="1" applyFill="1"/>
    <xf numFmtId="0" fontId="56" fillId="0" borderId="0" xfId="562" applyFont="1" applyFill="1" applyAlignment="1"/>
    <xf numFmtId="4" fontId="71" fillId="2" borderId="2" xfId="561" applyNumberFormat="1" applyFont="1" applyFill="1" applyBorder="1" applyAlignment="1">
      <alignment horizontal="left" vertical="center" wrapText="1"/>
    </xf>
    <xf numFmtId="0" fontId="56" fillId="0" borderId="2" xfId="546" applyFont="1" applyBorder="1"/>
    <xf numFmtId="4" fontId="71" fillId="2" borderId="26" xfId="561" applyNumberFormat="1" applyFont="1" applyFill="1" applyBorder="1" applyAlignment="1">
      <alignment horizontal="left" vertical="center" wrapText="1"/>
    </xf>
    <xf numFmtId="0" fontId="56" fillId="0" borderId="69" xfId="546" applyFont="1" applyBorder="1"/>
    <xf numFmtId="0" fontId="56" fillId="0" borderId="59" xfId="546" applyFont="1" applyBorder="1"/>
    <xf numFmtId="4" fontId="56" fillId="0" borderId="59" xfId="546" applyNumberFormat="1" applyFont="1" applyBorder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6" fillId="0" borderId="46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left" vertical="center" wrapText="1"/>
    </xf>
    <xf numFmtId="0" fontId="65" fillId="0" borderId="39" xfId="561" applyFont="1" applyBorder="1" applyAlignment="1">
      <alignment horizontal="left" vertical="center" wrapText="1"/>
    </xf>
    <xf numFmtId="0" fontId="65" fillId="0" borderId="50" xfId="561" applyFont="1" applyBorder="1" applyAlignment="1">
      <alignment horizontal="left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9" xfId="561" applyFont="1" applyBorder="1" applyAlignment="1">
      <alignment horizontal="center" vertical="center" wrapText="1"/>
    </xf>
    <xf numFmtId="0" fontId="65" fillId="0" borderId="32" xfId="561" applyFont="1" applyBorder="1" applyAlignment="1">
      <alignment horizontal="center" vertical="center" wrapText="1"/>
    </xf>
    <xf numFmtId="0" fontId="63" fillId="0" borderId="47" xfId="562" applyFont="1" applyBorder="1" applyAlignment="1">
      <alignment horizontal="left" vertic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62" fillId="0" borderId="38" xfId="562" applyFont="1" applyBorder="1" applyAlignment="1">
      <alignment horizontal="left" vertical="center" wrapText="1"/>
    </xf>
    <xf numFmtId="0" fontId="62" fillId="0" borderId="39" xfId="562" applyFont="1" applyBorder="1" applyAlignment="1">
      <alignment horizontal="left" vertical="center" wrapText="1"/>
    </xf>
    <xf numFmtId="0" fontId="62" fillId="0" borderId="50" xfId="562" applyFont="1" applyBorder="1" applyAlignment="1">
      <alignment horizontal="left" vertical="center" wrapText="1"/>
    </xf>
    <xf numFmtId="0" fontId="63" fillId="0" borderId="55" xfId="561" applyFont="1" applyBorder="1" applyAlignment="1">
      <alignment horizontal="left" vertical="center" wrapText="1"/>
    </xf>
    <xf numFmtId="0" fontId="63" fillId="0" borderId="56" xfId="561" applyFont="1" applyBorder="1" applyAlignment="1">
      <alignment horizontal="left" vertical="center" wrapText="1"/>
    </xf>
    <xf numFmtId="0" fontId="63" fillId="0" borderId="57" xfId="561" applyFont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39" xfId="561" applyFont="1" applyFill="1" applyBorder="1" applyAlignment="1">
      <alignment horizontal="left" vertical="center" wrapText="1"/>
    </xf>
    <xf numFmtId="0" fontId="67" fillId="2" borderId="50" xfId="561" applyFont="1" applyFill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3" fillId="0" borderId="37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63" fillId="0" borderId="33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52" xfId="562" applyFont="1" applyBorder="1" applyAlignment="1">
      <alignment horizontal="left" vertical="center" wrapText="1"/>
    </xf>
    <xf numFmtId="0" fontId="63" fillId="0" borderId="53" xfId="562" applyFont="1" applyBorder="1" applyAlignment="1">
      <alignment horizontal="left" vertical="center" wrapText="1"/>
    </xf>
    <xf numFmtId="0" fontId="63" fillId="0" borderId="54" xfId="562" applyFont="1" applyBorder="1" applyAlignment="1">
      <alignment horizontal="left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4" fillId="0" borderId="55" xfId="562" applyFont="1" applyBorder="1" applyAlignment="1">
      <alignment horizontal="left" vertical="center" wrapText="1"/>
    </xf>
    <xf numFmtId="0" fontId="64" fillId="0" borderId="56" xfId="562" applyFont="1" applyBorder="1" applyAlignment="1">
      <alignment horizontal="left" vertical="center" wrapText="1"/>
    </xf>
    <xf numFmtId="0" fontId="64" fillId="0" borderId="57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5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9" xfId="562" applyFont="1" applyBorder="1" applyAlignment="1">
      <alignment horizontal="center" vertical="center" wrapText="1"/>
    </xf>
    <xf numFmtId="0" fontId="64" fillId="0" borderId="32" xfId="562" applyFont="1" applyBorder="1" applyAlignment="1">
      <alignment horizontal="center" vertical="center" wrapText="1"/>
    </xf>
    <xf numFmtId="0" fontId="56" fillId="2" borderId="1" xfId="562" applyFont="1" applyFill="1" applyBorder="1" applyAlignment="1">
      <alignment horizontal="center" vertical="center" wrapText="1"/>
    </xf>
    <xf numFmtId="0" fontId="58" fillId="2" borderId="0" xfId="562" applyFont="1" applyFill="1" applyBorder="1" applyAlignment="1">
      <alignment horizontal="center" wrapText="1"/>
    </xf>
    <xf numFmtId="0" fontId="67" fillId="2" borderId="32" xfId="561" applyFont="1" applyFill="1" applyBorder="1" applyAlignment="1">
      <alignment horizontal="left" vertical="center" wrapText="1"/>
    </xf>
    <xf numFmtId="0" fontId="71" fillId="2" borderId="25" xfId="561" applyFont="1" applyFill="1" applyBorder="1" applyAlignment="1">
      <alignment horizontal="left" vertical="center" wrapText="1"/>
    </xf>
    <xf numFmtId="0" fontId="71" fillId="2" borderId="2" xfId="561" applyFont="1" applyFill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210" t="s">
        <v>58</v>
      </c>
      <c r="B3" s="210"/>
      <c r="C3" s="210"/>
      <c r="D3" s="210"/>
      <c r="E3" s="210"/>
      <c r="F3" s="210"/>
      <c r="G3" s="210"/>
      <c r="H3" s="210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11" t="s">
        <v>1</v>
      </c>
      <c r="B9" s="212" t="s">
        <v>2</v>
      </c>
      <c r="C9" s="211" t="s">
        <v>3</v>
      </c>
      <c r="D9" s="213" t="s">
        <v>78</v>
      </c>
      <c r="E9" s="213"/>
      <c r="F9" s="213"/>
      <c r="G9" s="213"/>
      <c r="H9" s="211" t="s">
        <v>79</v>
      </c>
    </row>
    <row r="10" spans="1:8" ht="12.75" customHeight="1" x14ac:dyDescent="0.2">
      <c r="A10" s="211"/>
      <c r="B10" s="212"/>
      <c r="C10" s="211"/>
      <c r="D10" s="211" t="s">
        <v>4</v>
      </c>
      <c r="E10" s="214" t="s">
        <v>5</v>
      </c>
      <c r="F10" s="211" t="s">
        <v>6</v>
      </c>
      <c r="G10" s="211" t="s">
        <v>7</v>
      </c>
      <c r="H10" s="211"/>
    </row>
    <row r="11" spans="1:8" x14ac:dyDescent="0.2">
      <c r="A11" s="211"/>
      <c r="B11" s="212"/>
      <c r="C11" s="211"/>
      <c r="D11" s="211"/>
      <c r="E11" s="215"/>
      <c r="F11" s="211"/>
      <c r="G11" s="211"/>
      <c r="H11" s="211"/>
    </row>
    <row r="12" spans="1:8" x14ac:dyDescent="0.2">
      <c r="A12" s="211"/>
      <c r="B12" s="212"/>
      <c r="C12" s="211"/>
      <c r="D12" s="211"/>
      <c r="E12" s="216"/>
      <c r="F12" s="211"/>
      <c r="G12" s="211"/>
      <c r="H12" s="211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86" t="s">
        <v>8</v>
      </c>
      <c r="B14" s="187"/>
      <c r="C14" s="187"/>
      <c r="D14" s="187"/>
      <c r="E14" s="187"/>
      <c r="F14" s="187"/>
      <c r="G14" s="187"/>
      <c r="H14" s="187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86" t="s">
        <v>12</v>
      </c>
      <c r="B17" s="187"/>
      <c r="C17" s="187"/>
      <c r="D17" s="187"/>
      <c r="E17" s="187"/>
      <c r="F17" s="187"/>
      <c r="G17" s="187"/>
      <c r="H17" s="187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86" t="s">
        <v>14</v>
      </c>
      <c r="B19" s="187"/>
      <c r="C19" s="187"/>
      <c r="D19" s="187"/>
      <c r="E19" s="187"/>
      <c r="F19" s="187"/>
      <c r="G19" s="187"/>
      <c r="H19" s="187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86" t="s">
        <v>16</v>
      </c>
      <c r="B21" s="187"/>
      <c r="C21" s="187"/>
      <c r="D21" s="187"/>
      <c r="E21" s="187"/>
      <c r="F21" s="187"/>
      <c r="G21" s="187"/>
      <c r="H21" s="187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86" t="s">
        <v>18</v>
      </c>
      <c r="B23" s="187"/>
      <c r="C23" s="187"/>
      <c r="D23" s="187"/>
      <c r="E23" s="187"/>
      <c r="F23" s="187"/>
      <c r="G23" s="187"/>
      <c r="H23" s="187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86" t="s">
        <v>21</v>
      </c>
      <c r="B26" s="187"/>
      <c r="C26" s="187"/>
      <c r="D26" s="187"/>
      <c r="E26" s="187"/>
      <c r="F26" s="187"/>
      <c r="G26" s="187"/>
      <c r="H26" s="187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86" t="s">
        <v>24</v>
      </c>
      <c r="B29" s="187"/>
      <c r="C29" s="187"/>
      <c r="D29" s="187"/>
      <c r="E29" s="187"/>
      <c r="F29" s="187"/>
      <c r="G29" s="187"/>
      <c r="H29" s="187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86" t="s">
        <v>32</v>
      </c>
      <c r="B35" s="187"/>
      <c r="C35" s="187"/>
      <c r="D35" s="187"/>
      <c r="E35" s="187"/>
      <c r="F35" s="187"/>
      <c r="G35" s="187"/>
      <c r="H35" s="187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86" t="s">
        <v>35</v>
      </c>
      <c r="B38" s="187"/>
      <c r="C38" s="187"/>
      <c r="D38" s="187"/>
      <c r="E38" s="187"/>
      <c r="F38" s="187"/>
      <c r="G38" s="187"/>
      <c r="H38" s="187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86" t="s">
        <v>38</v>
      </c>
      <c r="B42" s="187"/>
      <c r="C42" s="187"/>
      <c r="D42" s="187"/>
      <c r="E42" s="187"/>
      <c r="F42" s="187"/>
      <c r="G42" s="187"/>
      <c r="H42" s="187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86" t="s">
        <v>42</v>
      </c>
      <c r="B45" s="187"/>
      <c r="C45" s="187"/>
      <c r="D45" s="187"/>
      <c r="E45" s="187"/>
      <c r="F45" s="187"/>
      <c r="G45" s="187"/>
      <c r="H45" s="187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97">
        <v>10</v>
      </c>
      <c r="B49" s="200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203"/>
      <c r="R49" s="203"/>
    </row>
    <row r="50" spans="1:18" s="30" customFormat="1" x14ac:dyDescent="0.2">
      <c r="A50" s="198"/>
      <c r="B50" s="201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203"/>
      <c r="R50" s="203"/>
    </row>
    <row r="51" spans="1:18" s="30" customFormat="1" x14ac:dyDescent="0.2">
      <c r="A51" s="198"/>
      <c r="B51" s="201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203"/>
      <c r="R51" s="203"/>
    </row>
    <row r="52" spans="1:18" s="30" customFormat="1" x14ac:dyDescent="0.2">
      <c r="A52" s="198"/>
      <c r="B52" s="201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203"/>
      <c r="R52" s="203"/>
    </row>
    <row r="53" spans="1:18" s="30" customFormat="1" x14ac:dyDescent="0.2">
      <c r="A53" s="199"/>
      <c r="B53" s="202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203"/>
      <c r="R53" s="203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91" t="s">
        <v>73</v>
      </c>
      <c r="B55" s="192"/>
      <c r="C55" s="193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94" t="s">
        <v>74</v>
      </c>
      <c r="B56" s="195"/>
      <c r="C56" s="196"/>
      <c r="D56" s="37"/>
      <c r="E56" s="37"/>
      <c r="F56" s="37"/>
      <c r="G56" s="37"/>
      <c r="H56" s="38"/>
    </row>
    <row r="57" spans="1:18" x14ac:dyDescent="0.2">
      <c r="A57" s="194" t="s">
        <v>75</v>
      </c>
      <c r="B57" s="195"/>
      <c r="C57" s="196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204" t="s">
        <v>59</v>
      </c>
      <c r="B58" s="205"/>
      <c r="C58" s="205"/>
      <c r="D58" s="205"/>
      <c r="E58" s="205"/>
      <c r="F58" s="205"/>
      <c r="G58" s="205"/>
      <c r="H58" s="206"/>
    </row>
    <row r="59" spans="1:18" x14ac:dyDescent="0.2">
      <c r="A59" s="56" t="s">
        <v>66</v>
      </c>
      <c r="B59" s="56">
        <v>2019</v>
      </c>
      <c r="C59" s="39" t="s">
        <v>67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68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60</v>
      </c>
      <c r="B61" s="56">
        <v>2021</v>
      </c>
      <c r="C61" s="39" t="s">
        <v>69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61</v>
      </c>
      <c r="B62" s="56">
        <v>2022</v>
      </c>
      <c r="C62" s="39" t="s">
        <v>70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62</v>
      </c>
      <c r="B63" s="56">
        <v>2023</v>
      </c>
      <c r="C63" s="39" t="s">
        <v>68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71</v>
      </c>
      <c r="B64" s="56">
        <v>2024</v>
      </c>
      <c r="C64" s="39" t="s">
        <v>68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207" t="s">
        <v>51</v>
      </c>
      <c r="B65" s="208"/>
      <c r="C65" s="209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88" t="s">
        <v>63</v>
      </c>
      <c r="B66" s="189"/>
      <c r="C66" s="190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Normal="100" workbookViewId="0">
      <selection activeCell="C67" sqref="C67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6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21" width="23" style="118" customWidth="1"/>
    <col min="22" max="22" width="23" style="41" customWidth="1"/>
    <col min="23" max="16384" width="9.140625" style="41"/>
  </cols>
  <sheetData>
    <row r="1" spans="1:22" s="43" customFormat="1" ht="11.25" customHeight="1" x14ac:dyDescent="0.25">
      <c r="A1" s="241"/>
      <c r="B1" s="241"/>
      <c r="C1" s="241"/>
      <c r="D1" s="241"/>
      <c r="E1" s="241"/>
      <c r="F1" s="241"/>
    </row>
    <row r="3" spans="1:22" s="42" customFormat="1" ht="11.25" x14ac:dyDescent="0.2">
      <c r="A3" s="63"/>
      <c r="B3" s="63"/>
      <c r="C3" s="63"/>
      <c r="D3" s="63"/>
      <c r="E3" s="63"/>
      <c r="F3" s="84"/>
      <c r="U3" s="119"/>
    </row>
    <row r="4" spans="1:22" s="43" customFormat="1" ht="15.75" x14ac:dyDescent="0.25">
      <c r="A4" s="241"/>
      <c r="B4" s="241"/>
      <c r="C4" s="241"/>
      <c r="D4" s="241"/>
      <c r="E4" s="241"/>
      <c r="F4" s="241"/>
      <c r="U4" s="120"/>
    </row>
    <row r="5" spans="1:22" s="44" customFormat="1" ht="59.25" customHeight="1" x14ac:dyDescent="0.25">
      <c r="A5" s="262" t="s">
        <v>122</v>
      </c>
      <c r="B5" s="262"/>
      <c r="C5" s="262"/>
      <c r="D5" s="262"/>
      <c r="E5" s="262"/>
      <c r="F5" s="262"/>
      <c r="H5" s="261" t="s">
        <v>108</v>
      </c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121"/>
    </row>
    <row r="6" spans="1:22" s="46" customFormat="1" ht="11.25" customHeight="1" thickBot="1" x14ac:dyDescent="0.25">
      <c r="A6" s="45"/>
      <c r="B6" s="45"/>
      <c r="C6" s="45"/>
      <c r="D6" s="45"/>
      <c r="E6" s="45"/>
      <c r="F6" s="85"/>
      <c r="H6" s="103"/>
      <c r="I6" s="102">
        <v>2015</v>
      </c>
      <c r="J6" s="102">
        <v>2016</v>
      </c>
      <c r="K6" s="102">
        <v>2017</v>
      </c>
      <c r="L6" s="102">
        <v>2018</v>
      </c>
      <c r="M6" s="102">
        <v>2019</v>
      </c>
      <c r="N6" s="102">
        <v>2020</v>
      </c>
      <c r="O6" s="102">
        <v>2021</v>
      </c>
      <c r="P6" s="102">
        <v>2022</v>
      </c>
      <c r="Q6" s="102">
        <v>2023</v>
      </c>
      <c r="R6" s="102">
        <v>2024</v>
      </c>
      <c r="S6" s="102">
        <v>2025</v>
      </c>
      <c r="T6" s="102">
        <v>2026</v>
      </c>
      <c r="U6" s="122"/>
    </row>
    <row r="7" spans="1:22" ht="45.75" customHeight="1" thickBot="1" x14ac:dyDescent="0.25">
      <c r="A7" s="87" t="s">
        <v>53</v>
      </c>
      <c r="B7" s="88" t="s">
        <v>54</v>
      </c>
      <c r="C7" s="88" t="s">
        <v>55</v>
      </c>
      <c r="D7" s="88" t="s">
        <v>83</v>
      </c>
      <c r="E7" s="88" t="s">
        <v>56</v>
      </c>
      <c r="F7" s="89" t="s">
        <v>84</v>
      </c>
      <c r="H7" s="101" t="s">
        <v>93</v>
      </c>
      <c r="I7" s="104">
        <v>1.143</v>
      </c>
      <c r="J7" s="104">
        <v>1.0629999999999999</v>
      </c>
      <c r="K7" s="104">
        <v>1.0369999999999999</v>
      </c>
      <c r="L7" s="104">
        <v>1.0489999999999999</v>
      </c>
      <c r="M7" s="104">
        <v>1.05</v>
      </c>
      <c r="N7" s="104">
        <v>1.044</v>
      </c>
      <c r="O7" s="104">
        <v>1.042</v>
      </c>
      <c r="P7" s="104">
        <v>1.0529999999999999</v>
      </c>
      <c r="Q7" s="104">
        <v>1.054</v>
      </c>
      <c r="R7" s="104">
        <v>1.054</v>
      </c>
      <c r="S7" s="104">
        <v>1.054</v>
      </c>
      <c r="T7" s="104">
        <v>1.054</v>
      </c>
      <c r="U7" s="123" t="s">
        <v>112</v>
      </c>
      <c r="V7" s="89" t="s">
        <v>113</v>
      </c>
    </row>
    <row r="8" spans="1:22" s="62" customFormat="1" ht="43.5" customHeight="1" thickBot="1" x14ac:dyDescent="0.3">
      <c r="A8" s="168">
        <v>1</v>
      </c>
      <c r="B8" s="154" t="s">
        <v>131</v>
      </c>
      <c r="C8" s="155" t="s">
        <v>132</v>
      </c>
      <c r="D8" s="156">
        <v>319.2</v>
      </c>
      <c r="E8" s="157">
        <v>0.86699999999999999</v>
      </c>
      <c r="F8" s="160">
        <f>D8*E8</f>
        <v>276.74639999999999</v>
      </c>
      <c r="H8" s="161" t="s">
        <v>94</v>
      </c>
      <c r="I8" s="162">
        <v>1.143</v>
      </c>
      <c r="J8" s="162">
        <v>1.0629999999999999</v>
      </c>
      <c r="K8" s="162">
        <v>1.0369999999999999</v>
      </c>
      <c r="L8" s="162">
        <v>1.0489999999999999</v>
      </c>
      <c r="M8" s="162">
        <v>1.05</v>
      </c>
      <c r="N8" s="162">
        <v>1.044</v>
      </c>
      <c r="O8" s="162">
        <v>1.042</v>
      </c>
      <c r="P8" s="162">
        <v>1.0489999999999999</v>
      </c>
      <c r="Q8" s="162">
        <v>1.0489999999999999</v>
      </c>
      <c r="R8" s="162">
        <v>1.0489999999999999</v>
      </c>
      <c r="S8" s="162">
        <v>1.0469999999999999</v>
      </c>
      <c r="T8" s="163">
        <v>1.044</v>
      </c>
      <c r="U8" s="124"/>
      <c r="V8" s="125"/>
    </row>
    <row r="9" spans="1:22" s="62" customFormat="1" ht="30.75" customHeight="1" thickBot="1" x14ac:dyDescent="0.3">
      <c r="A9" s="169" t="s">
        <v>114</v>
      </c>
      <c r="B9" s="170" t="s">
        <v>123</v>
      </c>
      <c r="C9" s="171" t="s">
        <v>115</v>
      </c>
      <c r="D9" s="172">
        <v>336.1</v>
      </c>
      <c r="E9" s="164">
        <v>6.5000000000000002E-2</v>
      </c>
      <c r="F9" s="173">
        <f>D9*E9</f>
        <v>21.846500000000002</v>
      </c>
      <c r="G9" s="165"/>
      <c r="H9" s="166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5"/>
      <c r="V9" s="165"/>
    </row>
    <row r="10" spans="1:22" s="47" customFormat="1" ht="30.75" customHeight="1" thickBot="1" x14ac:dyDescent="0.25">
      <c r="A10" s="250" t="s">
        <v>86</v>
      </c>
      <c r="B10" s="251"/>
      <c r="C10" s="251"/>
      <c r="D10" s="251"/>
      <c r="E10" s="252"/>
      <c r="F10" s="90">
        <f>SUM(F8:T9)</f>
        <v>311.25889999999981</v>
      </c>
      <c r="U10" s="158"/>
      <c r="V10" s="159"/>
    </row>
    <row r="11" spans="1:22" s="62" customFormat="1" x14ac:dyDescent="0.2">
      <c r="A11" s="253" t="s">
        <v>85</v>
      </c>
      <c r="B11" s="254"/>
      <c r="C11" s="254"/>
      <c r="D11" s="254"/>
      <c r="E11" s="254"/>
      <c r="F11" s="255"/>
      <c r="U11" s="128"/>
      <c r="V11" s="129"/>
    </row>
    <row r="12" spans="1:22" s="62" customFormat="1" ht="25.5" x14ac:dyDescent="0.25">
      <c r="A12" s="65"/>
      <c r="B12" s="64" t="s">
        <v>82</v>
      </c>
      <c r="C12" s="66" t="s">
        <v>81</v>
      </c>
      <c r="D12" s="67">
        <f>F10</f>
        <v>311.25889999999981</v>
      </c>
      <c r="E12" s="82">
        <v>0.09</v>
      </c>
      <c r="F12" s="68">
        <f>D12*E12</f>
        <v>28.013300999999981</v>
      </c>
      <c r="U12" s="130"/>
      <c r="V12" s="131"/>
    </row>
    <row r="13" spans="1:22" s="62" customFormat="1" x14ac:dyDescent="0.25">
      <c r="A13" s="65"/>
      <c r="B13" s="64" t="s">
        <v>91</v>
      </c>
      <c r="C13" s="66" t="s">
        <v>104</v>
      </c>
      <c r="D13" s="67">
        <f>F10</f>
        <v>311.25889999999981</v>
      </c>
      <c r="E13" s="82">
        <v>0</v>
      </c>
      <c r="F13" s="68">
        <f t="shared" ref="F13:F24" si="0">D13*E13</f>
        <v>0</v>
      </c>
      <c r="U13" s="130"/>
      <c r="V13" s="131"/>
    </row>
    <row r="14" spans="1:22" s="62" customFormat="1" ht="25.5" x14ac:dyDescent="0.25">
      <c r="A14" s="65"/>
      <c r="B14" s="64" t="s">
        <v>95</v>
      </c>
      <c r="C14" s="66" t="s">
        <v>104</v>
      </c>
      <c r="D14" s="67">
        <f>F10</f>
        <v>311.25889999999981</v>
      </c>
      <c r="E14" s="82">
        <v>0</v>
      </c>
      <c r="F14" s="68">
        <f t="shared" si="0"/>
        <v>0</v>
      </c>
      <c r="U14" s="130"/>
      <c r="V14" s="131"/>
    </row>
    <row r="15" spans="1:22" s="62" customFormat="1" x14ac:dyDescent="0.25">
      <c r="A15" s="65"/>
      <c r="B15" s="64" t="s">
        <v>120</v>
      </c>
      <c r="C15" s="66" t="s">
        <v>104</v>
      </c>
      <c r="D15" s="67">
        <f>F10</f>
        <v>311.25889999999981</v>
      </c>
      <c r="E15" s="82">
        <v>0.06</v>
      </c>
      <c r="F15" s="68">
        <f t="shared" si="0"/>
        <v>18.675533999999988</v>
      </c>
      <c r="U15" s="130"/>
      <c r="V15" s="131"/>
    </row>
    <row r="16" spans="1:22" s="62" customFormat="1" x14ac:dyDescent="0.25">
      <c r="A16" s="65"/>
      <c r="B16" s="64" t="s">
        <v>121</v>
      </c>
      <c r="C16" s="66" t="s">
        <v>104</v>
      </c>
      <c r="D16" s="67">
        <f>F10</f>
        <v>311.25889999999981</v>
      </c>
      <c r="E16" s="82">
        <v>0.04</v>
      </c>
      <c r="F16" s="68">
        <f t="shared" si="0"/>
        <v>12.450355999999992</v>
      </c>
      <c r="U16" s="130"/>
      <c r="V16" s="131"/>
    </row>
    <row r="17" spans="1:22" s="62" customFormat="1" x14ac:dyDescent="0.25">
      <c r="A17" s="65"/>
      <c r="B17" s="64" t="s">
        <v>96</v>
      </c>
      <c r="C17" s="66" t="s">
        <v>104</v>
      </c>
      <c r="D17" s="67">
        <f>F10</f>
        <v>311.25889999999981</v>
      </c>
      <c r="E17" s="82">
        <v>0.05</v>
      </c>
      <c r="F17" s="68">
        <f t="shared" si="0"/>
        <v>15.562944999999992</v>
      </c>
      <c r="U17" s="130"/>
      <c r="V17" s="131"/>
    </row>
    <row r="18" spans="1:22" s="62" customFormat="1" x14ac:dyDescent="0.25">
      <c r="A18" s="95"/>
      <c r="B18" s="96" t="s">
        <v>57</v>
      </c>
      <c r="C18" s="97" t="s">
        <v>104</v>
      </c>
      <c r="D18" s="98">
        <f>F10</f>
        <v>311.25889999999981</v>
      </c>
      <c r="E18" s="99">
        <v>0.03</v>
      </c>
      <c r="F18" s="100">
        <f t="shared" si="0"/>
        <v>9.3377669999999942</v>
      </c>
      <c r="U18" s="130"/>
      <c r="V18" s="131"/>
    </row>
    <row r="19" spans="1:22" s="62" customFormat="1" x14ac:dyDescent="0.25">
      <c r="A19" s="95"/>
      <c r="B19" s="96" t="s">
        <v>98</v>
      </c>
      <c r="C19" s="97" t="s">
        <v>103</v>
      </c>
      <c r="D19" s="98">
        <f>F10</f>
        <v>311.25889999999981</v>
      </c>
      <c r="E19" s="99">
        <v>0</v>
      </c>
      <c r="F19" s="100">
        <f t="shared" si="0"/>
        <v>0</v>
      </c>
      <c r="U19" s="132"/>
      <c r="V19" s="133"/>
    </row>
    <row r="20" spans="1:22" s="62" customFormat="1" x14ac:dyDescent="0.25">
      <c r="A20" s="95"/>
      <c r="B20" s="96" t="s">
        <v>99</v>
      </c>
      <c r="C20" s="97" t="s">
        <v>103</v>
      </c>
      <c r="D20" s="98">
        <f>F10</f>
        <v>311.25889999999981</v>
      </c>
      <c r="E20" s="99">
        <v>1.2999999999999999E-2</v>
      </c>
      <c r="F20" s="100">
        <f t="shared" si="0"/>
        <v>4.0463656999999973</v>
      </c>
      <c r="U20" s="130"/>
      <c r="V20" s="131"/>
    </row>
    <row r="21" spans="1:22" s="62" customFormat="1" x14ac:dyDescent="0.25">
      <c r="A21" s="95"/>
      <c r="B21" s="96" t="s">
        <v>100</v>
      </c>
      <c r="C21" s="97" t="s">
        <v>103</v>
      </c>
      <c r="D21" s="98">
        <f>F10</f>
        <v>311.25889999999981</v>
      </c>
      <c r="E21" s="99">
        <v>0</v>
      </c>
      <c r="F21" s="100">
        <f t="shared" si="0"/>
        <v>0</v>
      </c>
      <c r="U21" s="130"/>
      <c r="V21" s="131"/>
    </row>
    <row r="22" spans="1:22" s="62" customFormat="1" x14ac:dyDescent="0.25">
      <c r="A22" s="95"/>
      <c r="B22" s="96" t="s">
        <v>101</v>
      </c>
      <c r="C22" s="97" t="s">
        <v>103</v>
      </c>
      <c r="D22" s="98">
        <f>F10</f>
        <v>311.25889999999981</v>
      </c>
      <c r="E22" s="99">
        <v>0</v>
      </c>
      <c r="F22" s="100">
        <f t="shared" si="0"/>
        <v>0</v>
      </c>
      <c r="U22" s="130"/>
      <c r="V22" s="131"/>
    </row>
    <row r="23" spans="1:22" s="62" customFormat="1" x14ac:dyDescent="0.25">
      <c r="A23" s="95"/>
      <c r="B23" s="96" t="s">
        <v>102</v>
      </c>
      <c r="C23" s="97" t="s">
        <v>103</v>
      </c>
      <c r="D23" s="98">
        <f>F10</f>
        <v>311.25889999999981</v>
      </c>
      <c r="E23" s="99">
        <v>0</v>
      </c>
      <c r="F23" s="100">
        <f t="shared" si="0"/>
        <v>0</v>
      </c>
      <c r="U23" s="130"/>
      <c r="V23" s="131"/>
    </row>
    <row r="24" spans="1:22" s="62" customFormat="1" ht="39" thickBot="1" x14ac:dyDescent="0.3">
      <c r="A24" s="72"/>
      <c r="B24" s="73" t="s">
        <v>97</v>
      </c>
      <c r="C24" s="74" t="s">
        <v>103</v>
      </c>
      <c r="D24" s="75">
        <f>F10</f>
        <v>311.25889999999981</v>
      </c>
      <c r="E24" s="83">
        <v>0</v>
      </c>
      <c r="F24" s="76">
        <f t="shared" si="0"/>
        <v>0</v>
      </c>
      <c r="U24" s="132"/>
      <c r="V24" s="133"/>
    </row>
    <row r="25" spans="1:22" s="47" customFormat="1" ht="13.5" customHeight="1" thickBot="1" x14ac:dyDescent="0.25">
      <c r="A25" s="256" t="s">
        <v>86</v>
      </c>
      <c r="B25" s="257"/>
      <c r="C25" s="257"/>
      <c r="D25" s="257"/>
      <c r="E25" s="257"/>
      <c r="F25" s="77">
        <f>SUM(F12:F24,F10)</f>
        <v>399.34516869999976</v>
      </c>
      <c r="U25" s="126"/>
      <c r="V25" s="127"/>
    </row>
    <row r="26" spans="1:22" s="47" customFormat="1" ht="13.5" customHeight="1" thickBot="1" x14ac:dyDescent="0.25">
      <c r="A26" s="258" t="s">
        <v>90</v>
      </c>
      <c r="B26" s="259"/>
      <c r="C26" s="259"/>
      <c r="D26" s="259"/>
      <c r="E26" s="259"/>
      <c r="F26" s="260"/>
      <c r="U26" s="126"/>
      <c r="V26" s="127"/>
    </row>
    <row r="27" spans="1:22" s="47" customFormat="1" ht="13.5" customHeight="1" x14ac:dyDescent="0.2">
      <c r="A27" s="221" t="s">
        <v>87</v>
      </c>
      <c r="B27" s="222"/>
      <c r="C27" s="222"/>
      <c r="D27" s="222"/>
      <c r="E27" s="80">
        <v>0.8</v>
      </c>
      <c r="F27" s="71">
        <f>F25*E27</f>
        <v>319.47613495999985</v>
      </c>
      <c r="U27" s="134"/>
      <c r="V27" s="135"/>
    </row>
    <row r="28" spans="1:22" s="47" customFormat="1" ht="13.5" customHeight="1" x14ac:dyDescent="0.2">
      <c r="A28" s="248" t="s">
        <v>88</v>
      </c>
      <c r="B28" s="249"/>
      <c r="C28" s="249"/>
      <c r="D28" s="249"/>
      <c r="E28" s="81">
        <v>0.04</v>
      </c>
      <c r="F28" s="69">
        <f>F25*E28</f>
        <v>15.973806747999991</v>
      </c>
      <c r="U28" s="130"/>
      <c r="V28" s="131"/>
    </row>
    <row r="29" spans="1:22" s="47" customFormat="1" ht="13.5" customHeight="1" x14ac:dyDescent="0.2">
      <c r="A29" s="248" t="s">
        <v>89</v>
      </c>
      <c r="B29" s="249"/>
      <c r="C29" s="249"/>
      <c r="D29" s="249"/>
      <c r="E29" s="81">
        <v>0</v>
      </c>
      <c r="F29" s="69">
        <f>F25*E29</f>
        <v>0</v>
      </c>
      <c r="U29" s="136"/>
      <c r="V29" s="137"/>
    </row>
    <row r="30" spans="1:22" s="47" customFormat="1" ht="13.5" customHeight="1" thickBot="1" x14ac:dyDescent="0.25">
      <c r="A30" s="248" t="s">
        <v>92</v>
      </c>
      <c r="B30" s="249"/>
      <c r="C30" s="249"/>
      <c r="D30" s="249"/>
      <c r="E30" s="81">
        <v>0.16</v>
      </c>
      <c r="F30" s="69">
        <f>F25*E30</f>
        <v>63.895226991999962</v>
      </c>
      <c r="U30" s="138"/>
      <c r="V30" s="139"/>
    </row>
    <row r="31" spans="1:22" s="47" customFormat="1" ht="13.5" customHeight="1" thickBot="1" x14ac:dyDescent="0.25">
      <c r="A31" s="223" t="s">
        <v>116</v>
      </c>
      <c r="B31" s="224"/>
      <c r="C31" s="224"/>
      <c r="D31" s="224"/>
      <c r="E31" s="224"/>
      <c r="F31" s="225"/>
      <c r="U31" s="140"/>
      <c r="V31" s="141"/>
    </row>
    <row r="32" spans="1:22" s="47" customFormat="1" ht="13.5" customHeight="1" x14ac:dyDescent="0.2">
      <c r="A32" s="226" t="s">
        <v>87</v>
      </c>
      <c r="B32" s="227"/>
      <c r="C32" s="227"/>
      <c r="D32" s="228"/>
      <c r="E32" s="78">
        <v>6.49</v>
      </c>
      <c r="F32" s="106">
        <f>F27*E32</f>
        <v>2073.4001158903993</v>
      </c>
      <c r="U32" s="142">
        <v>0.5</v>
      </c>
      <c r="V32" s="143">
        <f>U32*F32</f>
        <v>1036.7000579451997</v>
      </c>
    </row>
    <row r="33" spans="1:22" s="47" customFormat="1" ht="13.5" customHeight="1" x14ac:dyDescent="0.2">
      <c r="A33" s="242" t="s">
        <v>88</v>
      </c>
      <c r="B33" s="243"/>
      <c r="C33" s="243"/>
      <c r="D33" s="244"/>
      <c r="E33" s="70">
        <v>5.27</v>
      </c>
      <c r="F33" s="107">
        <f>F28*E33</f>
        <v>84.181961561959938</v>
      </c>
      <c r="U33" s="142">
        <v>0.41070000000000001</v>
      </c>
      <c r="V33" s="143">
        <f>U33*F33</f>
        <v>34.573531613496947</v>
      </c>
    </row>
    <row r="34" spans="1:22" s="47" customFormat="1" ht="13.5" customHeight="1" x14ac:dyDescent="0.2">
      <c r="A34" s="242" t="s">
        <v>89</v>
      </c>
      <c r="B34" s="243"/>
      <c r="C34" s="243"/>
      <c r="D34" s="244"/>
      <c r="E34" s="70">
        <v>27.94</v>
      </c>
      <c r="F34" s="107">
        <f>F29*E34</f>
        <v>0</v>
      </c>
      <c r="U34" s="142">
        <v>0.35</v>
      </c>
      <c r="V34" s="143">
        <f>U34*F34</f>
        <v>0</v>
      </c>
    </row>
    <row r="35" spans="1:22" s="47" customFormat="1" ht="13.5" customHeight="1" thickBot="1" x14ac:dyDescent="0.25">
      <c r="A35" s="238" t="s">
        <v>105</v>
      </c>
      <c r="B35" s="239"/>
      <c r="C35" s="239"/>
      <c r="D35" s="240"/>
      <c r="E35" s="108">
        <v>10.42</v>
      </c>
      <c r="F35" s="109">
        <f>F30*E35</f>
        <v>665.78826525663965</v>
      </c>
      <c r="U35" s="142">
        <v>0.24424000000000001</v>
      </c>
      <c r="V35" s="143">
        <f>U35*F35</f>
        <v>162.61212590628168</v>
      </c>
    </row>
    <row r="36" spans="1:22" s="47" customFormat="1" ht="13.5" customHeight="1" thickBot="1" x14ac:dyDescent="0.25">
      <c r="A36" s="229" t="s">
        <v>117</v>
      </c>
      <c r="B36" s="230"/>
      <c r="C36" s="230"/>
      <c r="D36" s="230"/>
      <c r="E36" s="231"/>
      <c r="F36" s="110">
        <f>SUM(F32:F35)</f>
        <v>2823.3703427089986</v>
      </c>
      <c r="U36" s="144">
        <v>0.31</v>
      </c>
      <c r="V36" s="145">
        <f>SUM(V32:V35)</f>
        <v>1233.8857154649781</v>
      </c>
    </row>
    <row r="37" spans="1:22" s="79" customFormat="1" ht="13.5" customHeight="1" x14ac:dyDescent="0.2">
      <c r="A37" s="91"/>
      <c r="B37" s="92" t="s">
        <v>106</v>
      </c>
      <c r="C37" s="93" t="str">
        <f>C13</f>
        <v>п. 2.7</v>
      </c>
      <c r="D37" s="111" t="s">
        <v>124</v>
      </c>
      <c r="E37" s="112">
        <v>0.06</v>
      </c>
      <c r="F37" s="94">
        <f>F36*E37</f>
        <v>169.4022205625399</v>
      </c>
      <c r="U37" s="146"/>
      <c r="V37" s="147">
        <f>V36*E37</f>
        <v>74.03314292789868</v>
      </c>
    </row>
    <row r="38" spans="1:22" s="47" customFormat="1" ht="42" customHeight="1" thickBot="1" x14ac:dyDescent="0.25">
      <c r="A38" s="72"/>
      <c r="B38" s="73" t="s">
        <v>107</v>
      </c>
      <c r="C38" s="74" t="s">
        <v>118</v>
      </c>
      <c r="D38" s="113" t="s">
        <v>111</v>
      </c>
      <c r="E38" s="83">
        <v>0.04</v>
      </c>
      <c r="F38" s="76">
        <f>F36*E38</f>
        <v>112.93481370835994</v>
      </c>
      <c r="U38" s="148"/>
      <c r="V38" s="149">
        <f>V36*E38</f>
        <v>49.355428618599127</v>
      </c>
    </row>
    <row r="39" spans="1:22" s="47" customFormat="1" ht="27" customHeight="1" thickBot="1" x14ac:dyDescent="0.25">
      <c r="A39" s="223" t="s">
        <v>125</v>
      </c>
      <c r="B39" s="224"/>
      <c r="C39" s="224"/>
      <c r="D39" s="224"/>
      <c r="E39" s="224"/>
      <c r="F39" s="225"/>
      <c r="U39" s="150"/>
      <c r="V39" s="151"/>
    </row>
    <row r="40" spans="1:22" s="47" customFormat="1" ht="27" customHeight="1" x14ac:dyDescent="0.2">
      <c r="A40" s="226">
        <v>1.0509999999999999</v>
      </c>
      <c r="B40" s="227"/>
      <c r="C40" s="227"/>
      <c r="D40" s="228"/>
      <c r="E40" s="80">
        <v>1.0509999999999999</v>
      </c>
      <c r="F40" s="71">
        <f>F32*E40</f>
        <v>2179.1435218008096</v>
      </c>
      <c r="U40" s="142">
        <v>0.5</v>
      </c>
      <c r="V40" s="143">
        <f>U40*F40</f>
        <v>1089.5717609004048</v>
      </c>
    </row>
    <row r="41" spans="1:22" s="47" customFormat="1" ht="13.5" customHeight="1" x14ac:dyDescent="0.2">
      <c r="A41" s="242" t="s">
        <v>88</v>
      </c>
      <c r="B41" s="243"/>
      <c r="C41" s="243"/>
      <c r="D41" s="244"/>
      <c r="E41" s="80">
        <v>1.0509999999999999</v>
      </c>
      <c r="F41" s="69">
        <f>F33*E41</f>
        <v>88.475241601619885</v>
      </c>
      <c r="U41" s="142">
        <v>0.41070000000000001</v>
      </c>
      <c r="V41" s="143">
        <f>U41*F41</f>
        <v>36.336781725785286</v>
      </c>
    </row>
    <row r="42" spans="1:22" s="47" customFormat="1" ht="13.5" customHeight="1" x14ac:dyDescent="0.2">
      <c r="A42" s="242" t="s">
        <v>89</v>
      </c>
      <c r="B42" s="243"/>
      <c r="C42" s="243"/>
      <c r="D42" s="244"/>
      <c r="E42" s="80">
        <v>1.0509999999999999</v>
      </c>
      <c r="F42" s="69">
        <f>F34*E42</f>
        <v>0</v>
      </c>
      <c r="G42" s="217" t="s">
        <v>109</v>
      </c>
      <c r="U42" s="142">
        <v>0.35</v>
      </c>
      <c r="V42" s="143">
        <f>U42*F42</f>
        <v>0</v>
      </c>
    </row>
    <row r="43" spans="1:22" s="47" customFormat="1" ht="13.5" customHeight="1" x14ac:dyDescent="0.2">
      <c r="A43" s="242" t="s">
        <v>92</v>
      </c>
      <c r="B43" s="243"/>
      <c r="C43" s="243"/>
      <c r="D43" s="244"/>
      <c r="E43" s="80">
        <v>1.0509999999999999</v>
      </c>
      <c r="F43" s="69">
        <f>(F35-F37)*E43</f>
        <v>521.70173297349879</v>
      </c>
      <c r="G43" s="217"/>
      <c r="U43" s="142">
        <v>0.24424000000000001</v>
      </c>
      <c r="V43" s="143">
        <f>U43*F43</f>
        <v>127.42043126144735</v>
      </c>
    </row>
    <row r="44" spans="1:22" s="47" customFormat="1" ht="13.5" customHeight="1" thickBot="1" x14ac:dyDescent="0.25">
      <c r="A44" s="245" t="s">
        <v>4</v>
      </c>
      <c r="B44" s="246"/>
      <c r="C44" s="246"/>
      <c r="D44" s="247"/>
      <c r="E44" s="80">
        <v>1.0509999999999999</v>
      </c>
      <c r="F44" s="114">
        <f>F37*E44</f>
        <v>178.04173381122942</v>
      </c>
      <c r="G44" s="217"/>
      <c r="U44" s="142">
        <v>0.31</v>
      </c>
      <c r="V44" s="143">
        <f>U44*F44</f>
        <v>55.192937481481117</v>
      </c>
    </row>
    <row r="45" spans="1:22" s="47" customFormat="1" ht="13.5" customHeight="1" thickBot="1" x14ac:dyDescent="0.25">
      <c r="A45" s="218" t="s">
        <v>126</v>
      </c>
      <c r="B45" s="219"/>
      <c r="C45" s="219"/>
      <c r="D45" s="219"/>
      <c r="E45" s="220"/>
      <c r="F45" s="115">
        <f>SUM(F40:F44)</f>
        <v>2967.3622301871574</v>
      </c>
      <c r="G45" s="217"/>
      <c r="U45" s="144"/>
      <c r="V45" s="145">
        <f>SUM(V40:V44)</f>
        <v>1308.5219113691187</v>
      </c>
    </row>
    <row r="46" spans="1:22" s="47" customFormat="1" ht="26.25" customHeight="1" thickBot="1" x14ac:dyDescent="0.25">
      <c r="A46" s="232" t="s">
        <v>77</v>
      </c>
      <c r="B46" s="233"/>
      <c r="C46" s="233"/>
      <c r="D46" s="233"/>
      <c r="E46" s="234"/>
      <c r="F46" s="116">
        <f>F45*0.2</f>
        <v>593.4724460374315</v>
      </c>
      <c r="G46" s="105" t="s">
        <v>110</v>
      </c>
      <c r="U46" s="152"/>
      <c r="V46" s="153">
        <f>V45*0.2</f>
        <v>261.70438227382374</v>
      </c>
    </row>
    <row r="47" spans="1:22" s="47" customFormat="1" ht="13.5" customHeight="1" thickBot="1" x14ac:dyDescent="0.25">
      <c r="A47" s="235" t="s">
        <v>127</v>
      </c>
      <c r="B47" s="236"/>
      <c r="C47" s="236"/>
      <c r="D47" s="236"/>
      <c r="E47" s="237"/>
      <c r="F47" s="117">
        <f>SUM(F45:F46)</f>
        <v>3560.8346762245887</v>
      </c>
      <c r="U47" s="144"/>
      <c r="V47" s="145">
        <f>SUM(V45:V46)</f>
        <v>1570.2262936429424</v>
      </c>
    </row>
    <row r="48" spans="1:22" s="48" customFormat="1" ht="13.5" customHeight="1" thickBot="1" x14ac:dyDescent="0.25">
      <c r="A48" s="91"/>
      <c r="B48" s="92" t="s">
        <v>106</v>
      </c>
      <c r="C48" s="93" t="s">
        <v>119</v>
      </c>
      <c r="D48" s="111" t="s">
        <v>124</v>
      </c>
      <c r="E48" s="112">
        <v>0.06</v>
      </c>
      <c r="F48" s="94">
        <f>F47*E48</f>
        <v>213.65008057347532</v>
      </c>
      <c r="G48" s="47"/>
      <c r="U48" s="152"/>
      <c r="V48" s="153">
        <f>V47*E48</f>
        <v>94.213577618576537</v>
      </c>
    </row>
    <row r="49" spans="1:22" s="48" customFormat="1" ht="46.5" customHeight="1" thickBot="1" x14ac:dyDescent="0.25">
      <c r="A49" s="72"/>
      <c r="B49" s="73" t="s">
        <v>107</v>
      </c>
      <c r="C49" s="74" t="s">
        <v>118</v>
      </c>
      <c r="D49" s="113" t="s">
        <v>111</v>
      </c>
      <c r="E49" s="83">
        <v>0.04</v>
      </c>
      <c r="F49" s="76">
        <f>F47*E49</f>
        <v>142.43338704898355</v>
      </c>
      <c r="G49" s="47"/>
      <c r="U49" s="150"/>
      <c r="V49" s="151">
        <f>V47*E49</f>
        <v>62.809051745717696</v>
      </c>
    </row>
    <row r="50" spans="1:22" ht="37.5" customHeight="1" thickBot="1" x14ac:dyDescent="0.25">
      <c r="A50" s="264" t="s">
        <v>130</v>
      </c>
      <c r="B50" s="265"/>
      <c r="C50" s="265"/>
      <c r="D50" s="265"/>
      <c r="E50" s="265"/>
      <c r="F50" s="180"/>
      <c r="G50" s="181"/>
      <c r="H50" s="182">
        <f>H47-H49</f>
        <v>0</v>
      </c>
      <c r="U50" s="184"/>
      <c r="V50" s="185">
        <f>V47-V49</f>
        <v>1507.4172418972248</v>
      </c>
    </row>
    <row r="51" spans="1:22" ht="15" customHeight="1" thickBot="1" x14ac:dyDescent="0.25">
      <c r="A51" s="235" t="s">
        <v>128</v>
      </c>
      <c r="B51" s="236"/>
      <c r="C51" s="236"/>
      <c r="D51" s="236"/>
      <c r="E51" s="237"/>
      <c r="F51" s="174"/>
      <c r="G51" s="175"/>
      <c r="H51" s="174">
        <f>H50/1.2</f>
        <v>0</v>
      </c>
      <c r="U51" s="184"/>
      <c r="V51" s="184">
        <f>V50/1.2</f>
        <v>1256.1810349143541</v>
      </c>
    </row>
    <row r="52" spans="1:22" ht="16.5" customHeight="1" thickBot="1" x14ac:dyDescent="0.25">
      <c r="A52" s="235" t="s">
        <v>129</v>
      </c>
      <c r="B52" s="236"/>
      <c r="C52" s="236"/>
      <c r="D52" s="236"/>
      <c r="E52" s="236"/>
      <c r="F52" s="236"/>
      <c r="G52" s="263"/>
      <c r="H52" s="174">
        <f>H51*1000</f>
        <v>0</v>
      </c>
      <c r="U52" s="184"/>
      <c r="V52" s="183">
        <f>V51*1000</f>
        <v>1256181.0349143541</v>
      </c>
    </row>
    <row r="53" spans="1:22" s="49" customFormat="1" ht="13.5" customHeight="1" x14ac:dyDescent="0.25">
      <c r="A53" s="41"/>
      <c r="B53" s="50"/>
      <c r="C53" s="50"/>
      <c r="D53" s="50"/>
      <c r="E53" s="50"/>
      <c r="F53" s="86"/>
      <c r="G53" s="176"/>
      <c r="H53" s="177"/>
    </row>
    <row r="54" spans="1:22" s="48" customFormat="1" ht="13.5" customHeight="1" x14ac:dyDescent="0.25">
      <c r="A54" s="41"/>
      <c r="B54" s="50"/>
      <c r="C54" s="50"/>
      <c r="D54" s="50"/>
      <c r="E54" s="50"/>
      <c r="F54" s="86"/>
      <c r="G54" s="178"/>
      <c r="H54" s="178"/>
      <c r="I54" s="179"/>
    </row>
  </sheetData>
  <mergeCells count="31">
    <mergeCell ref="A51:E51"/>
    <mergeCell ref="A52:G52"/>
    <mergeCell ref="A50:E50"/>
    <mergeCell ref="A1:F1"/>
    <mergeCell ref="H5:T5"/>
    <mergeCell ref="A5:F5"/>
    <mergeCell ref="A28:D28"/>
    <mergeCell ref="A29:D29"/>
    <mergeCell ref="A46:E46"/>
    <mergeCell ref="A47:E47"/>
    <mergeCell ref="A35:D35"/>
    <mergeCell ref="A4:F4"/>
    <mergeCell ref="A43:D43"/>
    <mergeCell ref="A44:D44"/>
    <mergeCell ref="A42:D42"/>
    <mergeCell ref="A41:D41"/>
    <mergeCell ref="A33:D33"/>
    <mergeCell ref="A34:D34"/>
    <mergeCell ref="A40:D40"/>
    <mergeCell ref="A30:D30"/>
    <mergeCell ref="A10:E10"/>
    <mergeCell ref="A11:F11"/>
    <mergeCell ref="A25:E25"/>
    <mergeCell ref="A26:F26"/>
    <mergeCell ref="G42:G45"/>
    <mergeCell ref="A45:E45"/>
    <mergeCell ref="A27:D27"/>
    <mergeCell ref="A31:F31"/>
    <mergeCell ref="A32:D32"/>
    <mergeCell ref="A36:E36"/>
    <mergeCell ref="A39:F39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 </vt:lpstr>
      <vt:lpstr>МРСК</vt:lpstr>
      <vt:lpstr>Лист1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2021-06-07T02:11:52Z</cp:lastPrinted>
  <dcterms:created xsi:type="dcterms:W3CDTF">2016-12-11T23:43:31Z</dcterms:created>
  <dcterms:modified xsi:type="dcterms:W3CDTF">2021-06-10T07:04:55Z</dcterms:modified>
</cp:coreProperties>
</file>